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rv-data\SERVICE-JURIDIQUE\6_MARCHES PUBLICS\RECUP\2 - MARCHES\3 -Marchés formalisés\2025\8 - AO - 2025 - 07 - Accord cadre transport\1 - Passation\1 - Version finale WORD\1 - Documents du marché\LOT 3_Non Art\"/>
    </mc:Choice>
  </mc:AlternateContent>
  <xr:revisionPtr revIDLastSave="0" documentId="13_ncr:1_{BAD9ADB0-A3FC-4CE3-BB65-46E2B27A6A1A}" xr6:coauthVersionLast="47" xr6:coauthVersionMax="47" xr10:uidLastSave="{00000000-0000-0000-0000-000000000000}"/>
  <bookViews>
    <workbookView xWindow="-108" yWindow="-108" windowWidth="23256" windowHeight="12576" xr2:uid="{00000000-000D-0000-FFFF-FFFF00000000}"/>
  </bookViews>
  <sheets>
    <sheet name="AO2025-07 - Lot 3 - Simul fina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12" i="1" l="1"/>
  <c r="D110" i="1"/>
  <c r="D102" i="1"/>
  <c r="D94" i="1"/>
  <c r="D86" i="1"/>
  <c r="D78" i="1"/>
  <c r="D70" i="1"/>
  <c r="D62" i="1"/>
  <c r="D50" i="1"/>
  <c r="D41" i="1"/>
  <c r="D33" i="1"/>
  <c r="D24" i="1"/>
  <c r="D16" i="1"/>
</calcChain>
</file>

<file path=xl/sharedStrings.xml><?xml version="1.0" encoding="utf-8"?>
<sst xmlns="http://schemas.openxmlformats.org/spreadsheetml/2006/main" count="165" uniqueCount="117">
  <si>
    <t>D</t>
  </si>
  <si>
    <t>D1</t>
  </si>
  <si>
    <t xml:space="preserve">Aller-voir </t>
  </si>
  <si>
    <t>D2</t>
  </si>
  <si>
    <t>D3</t>
  </si>
  <si>
    <t>E</t>
  </si>
  <si>
    <t>E1</t>
  </si>
  <si>
    <t>E3</t>
  </si>
  <si>
    <t>Emballage et enlèvement des œuvres</t>
  </si>
  <si>
    <t>F</t>
  </si>
  <si>
    <t>F1</t>
  </si>
  <si>
    <t>F2</t>
  </si>
  <si>
    <t>F3</t>
  </si>
  <si>
    <t>Enlèvement</t>
  </si>
  <si>
    <t>Aller-voir</t>
  </si>
  <si>
    <t xml:space="preserve">Emballage, numérotation des boîtes </t>
  </si>
  <si>
    <t>Livraison et dépôt sur palettes (en désordre)</t>
  </si>
  <si>
    <t>G</t>
  </si>
  <si>
    <t>G1</t>
  </si>
  <si>
    <t>G2</t>
  </si>
  <si>
    <t>G3</t>
  </si>
  <si>
    <t>H</t>
  </si>
  <si>
    <t>H1</t>
  </si>
  <si>
    <t>H2</t>
  </si>
  <si>
    <t>H3</t>
  </si>
  <si>
    <t>Total</t>
  </si>
  <si>
    <t>Vérification des emballages ; fabrication d'emballages ou tamponnages pour les maquettes</t>
  </si>
  <si>
    <t>Transport vers Maillot (89-Yonne)</t>
  </si>
  <si>
    <t>Transport vers Paris</t>
  </si>
  <si>
    <t>Livraison et rangement dans réserve externalisée</t>
  </si>
  <si>
    <t>Transport vers Sens</t>
  </si>
  <si>
    <t>Livraison dans réserve externalisée</t>
  </si>
  <si>
    <t xml:space="preserve">France (Paris) 80 caisses d'archives (numérotées), 150 tubes diam. 20 cm (numérotés), 5 maquettes non emballées dim. max. 50 x 80 x 30 cm, 3e étage sans ascenseur fond de cour (pas de stationnement dans ou devant la cour); à transporter à Paris 18e </t>
  </si>
  <si>
    <t>Enlèvement des caisses à la Cité de l'architecture et du patrimoine</t>
  </si>
  <si>
    <t>Livraison à la Cité de l'architecture et du patrimoine, N-1</t>
  </si>
  <si>
    <t>A</t>
  </si>
  <si>
    <t>A1</t>
  </si>
  <si>
    <t>A2</t>
  </si>
  <si>
    <t>A3</t>
  </si>
  <si>
    <t>A4</t>
  </si>
  <si>
    <t>B</t>
  </si>
  <si>
    <t>B1</t>
  </si>
  <si>
    <t>B2</t>
  </si>
  <si>
    <t>B3</t>
  </si>
  <si>
    <t>C1</t>
  </si>
  <si>
    <t>C2</t>
  </si>
  <si>
    <t>C3</t>
  </si>
  <si>
    <t>C4</t>
  </si>
  <si>
    <t>E2</t>
  </si>
  <si>
    <t>Orléans - paris 100 à 200 caisses de divers format, environ 75 mètres linéaires de dossiers et objets à mettre en caisse, enlèvement des étagères à effectuer également, dans un appartement (1er étage, ascenseur); à transporter à Paris (1er), cave accessible par rampe, pas de place de stationnement à proximité</t>
  </si>
  <si>
    <t>Livraison Cité de l'architecture et du patrimoine, sous Coupole de Cahors (N2-GAMC + escalier 10 marches)</t>
  </si>
  <si>
    <t>Sète - Paris - 6 caisses de format 85 x 80 x 120cm, 6 podiums circulaires en bois de diamètre 80cm environ ; à transporter à la Cité de l'architecture et du patrimoine, Paris (16e)</t>
  </si>
  <si>
    <t>Enlèvement sur site historique ne possédant pas de gerbeur</t>
  </si>
  <si>
    <t>I</t>
  </si>
  <si>
    <t>I1</t>
  </si>
  <si>
    <t>I2</t>
  </si>
  <si>
    <t>I3</t>
  </si>
  <si>
    <t>Livraison Cité de l'architecture et du patrimoine Paris 18e et mise en étagères dans l'ordre des numéros</t>
  </si>
  <si>
    <t>J</t>
  </si>
  <si>
    <t xml:space="preserve">  </t>
  </si>
  <si>
    <t>J1</t>
  </si>
  <si>
    <t>J2</t>
  </si>
  <si>
    <t>J3</t>
  </si>
  <si>
    <t>Livraison à la Cité de l'architecture et du patrimoine, Paris 18e , dépalettisation et mise en étagères dans l'ordre des numéros. Reprise des palettes vides.</t>
  </si>
  <si>
    <t>C</t>
  </si>
  <si>
    <t>E4</t>
  </si>
  <si>
    <t>Evacuation et transport des caisses pour stockage</t>
  </si>
  <si>
    <t>Stockage des caisses pour 4 mois</t>
  </si>
  <si>
    <r>
      <t xml:space="preserve">Livraison Cité de l'architecture et du patrimoine </t>
    </r>
    <r>
      <rPr>
        <b/>
        <sz val="11"/>
        <rFont val="Calibri"/>
        <family val="2"/>
        <scheme val="minor"/>
      </rPr>
      <t>(Paris 18e)</t>
    </r>
    <r>
      <rPr>
        <b/>
        <sz val="11"/>
        <color theme="1"/>
        <rFont val="Calibri"/>
        <family val="2"/>
        <scheme val="minor"/>
      </rPr>
      <t xml:space="preserve"> et mise en étagères dans l'ordre des numéros</t>
    </r>
  </si>
  <si>
    <r>
      <rPr>
        <b/>
        <sz val="11"/>
        <rFont val="Calibri"/>
        <family val="2"/>
        <scheme val="minor"/>
      </rPr>
      <t>Rennes - Paris -</t>
    </r>
    <r>
      <rPr>
        <b/>
        <sz val="11"/>
        <color theme="1"/>
        <rFont val="Calibri"/>
        <family val="2"/>
        <scheme val="minor"/>
      </rPr>
      <t xml:space="preserve"> 200 caisses et 200 tubes, pour moitié en cave et pour moitié en grenier,  à transporter à </t>
    </r>
    <r>
      <rPr>
        <b/>
        <sz val="11"/>
        <rFont val="Calibri"/>
        <family val="2"/>
        <scheme val="minor"/>
      </rPr>
      <t>Paris 18e</t>
    </r>
  </si>
  <si>
    <r>
      <t xml:space="preserve">Livraison réserve de la Cité de l'architecture et du patrimoine </t>
    </r>
    <r>
      <rPr>
        <b/>
        <sz val="11"/>
        <rFont val="Calibri"/>
        <family val="2"/>
        <scheme val="minor"/>
      </rPr>
      <t>(Paris 18e), mise en étagères des caisses d'archives dans l'ordre des numéros et rangement des tubes en caisses-palettes sur racks</t>
    </r>
  </si>
  <si>
    <t>France (paris) 79 caisses format L 33 x P 40 x H 28 ,                    5 caisses format L 55 x P 40 x H 30,                                                  10 portefeuilles format L 75 x l 60                                                     7 paquets de carnets à dessins de format 45 x 62 épaisseur 10 cm , 1 paquet de cadres photos format 30 x 36 ,                    7 paquets de cadres photos format 40 x 54, 2 paquets de cadres photos format 67 x 52,                                                             2 paquets de cadres photos format 70 x 51,                                  4 paquets de cadres photos format 98 x 70                                   5 cartons à dessins format A0,                                                                       137 tubes en carton  L 120 x D 15,                                                    30 panneaux non emballés, 22 maquettes.                               1er étage dans immeuble en fond de cour pavée- accès par escalier étroit.</t>
  </si>
  <si>
    <t xml:space="preserve">Coignières (garde meuble) - Paris                                                108 conteneurs  format 53 x 35 x h 28 répartis sur 6 palettes,                                                                                                                                                                                      7 tubes  diamètre 16 cm h 120 cm      </t>
  </si>
  <si>
    <t>30 maquettes de dimensions 1,3m X 1,3m (déjà en caisse, chacune mesurant L: 140cm x l: 140cm x H: 80cm) et 
90 panneaux en PVC 6mm format A0 à tamponner, 
à transporter en transport groupé depuis plusieurs lieux jusqu'à la Cité de l'architecture (3 maquettes et 9 panneaux par ville): 
- Charleville-Mézière
- Mulhouse
- Château-Thierry
- Evry
- Lisieux
- Laval
- Bordeaux
- Albi
- Aix-en-Provence
- Gap</t>
  </si>
  <si>
    <t>Emballage des panneaux</t>
  </si>
  <si>
    <t>Chargement des caisses = total de chacune des tournées</t>
  </si>
  <si>
    <t>Transports groupés des 30 maquettes et des 90 panneaux (merci d'indiquer le nombre et le détail de chaque tournée)</t>
  </si>
  <si>
    <t>F4</t>
  </si>
  <si>
    <t xml:space="preserve">Déchargement des caisses et des panneaux à la Cité </t>
  </si>
  <si>
    <t>F5</t>
  </si>
  <si>
    <t>Déballage et installation des maquettes sur les podiums dédiés et installation des panneaux sur cimaises (système d'accrochage fournis par la Cité)</t>
  </si>
  <si>
    <t>F6</t>
  </si>
  <si>
    <t>F7</t>
  </si>
  <si>
    <t>Nantes - Paris - 6 caisses de dimensions 125 x 85 x 80 cm, 
6 panneaux circulaires en bois de diamètre 110 cm     environ ; à transporter à la Cité de l'architecture et du patrimoine</t>
  </si>
  <si>
    <t>Simulation financière tirée du cas pratique</t>
  </si>
  <si>
    <t>Fourniture des caisses et autres matériels</t>
  </si>
  <si>
    <t>Simulation financière n° 1</t>
  </si>
  <si>
    <t>Simulation financière n° 2</t>
  </si>
  <si>
    <t>Simulation financière n° 3</t>
  </si>
  <si>
    <t>Simulation financière n° 4</t>
  </si>
  <si>
    <t>Simulation financière n° 5</t>
  </si>
  <si>
    <t>Simulation financière n° 6</t>
  </si>
  <si>
    <t>Simulation financière n° 8</t>
  </si>
  <si>
    <t>Simulation financière n° 9</t>
  </si>
  <si>
    <t>Simulation financière n° 10</t>
  </si>
  <si>
    <r>
      <t>Le Puy-en-Velay - Sens
2 modules (dimensions chaque module : h 210 x 125 x 50 cm) à transporter à la verticale ; 2 rack alu contenant des  panneaux métalliques sur champ (dim. chaque rack : L190 x 80 x h 142 cm) ; 
1 rack acier contenant des structrures bois (dim rack : L245 x 115 x h 145 cm) ; 1 palette 120 x 140 x h110 cm ; 1 palette 110 x 130 x h100 cm ; 2 panneaux métalliques 190 x 181 x ep. 5cm et comportant un écran vidéo non démontable ; 1 palette 120 x 80 x h120 cm ; 1 palette 100 x 80 cm. l'ensemble</t>
    </r>
    <r>
      <rPr>
        <b/>
        <sz val="11"/>
        <rFont val="Calibri"/>
        <family val="2"/>
        <scheme val="minor"/>
      </rPr>
      <t xml:space="preserve"> à transporter et à livrer dans une réserve externalisée à proximité de Sens (89-Yonne) </t>
    </r>
  </si>
  <si>
    <t>Nom - Tampon - Signature - Date</t>
  </si>
  <si>
    <t xml:space="preserve">SIMULATIONS FINANCIERES
</t>
  </si>
  <si>
    <t xml:space="preserve">ATTENTION TOUS LES CHAMPS DOIVENT ETRE CHIFFRÉS </t>
  </si>
  <si>
    <t>TOTAL DES SIMULATIONS HT</t>
  </si>
  <si>
    <t>Prix HT</t>
  </si>
  <si>
    <t>ACCORD-CADRE RELATIF AUX PRESTATIONS DE TRANSPORT D’ŒUVRES D’ART ET DE NON ART 
POUR LA CITE DE L’ARCHITECTURE ET DU PATRIMOINE - LOT 3 - ACCORD-CADRE AO2025-07</t>
  </si>
  <si>
    <t>Simulation financière n° 11</t>
  </si>
  <si>
    <r>
      <t xml:space="preserve"> Paris - Sens - Transport d'</t>
    </r>
    <r>
      <rPr>
        <b/>
        <i/>
        <sz val="11"/>
        <color theme="1"/>
        <rFont val="Calibri"/>
        <family val="2"/>
        <scheme val="minor"/>
      </rPr>
      <t>Architectures de papier</t>
    </r>
    <r>
      <rPr>
        <b/>
        <sz val="11"/>
        <color theme="1"/>
        <rFont val="Calibri"/>
        <family val="2"/>
        <scheme val="minor"/>
      </rPr>
      <t xml:space="preserve"> : 5 caisses palettes non gerbables + 2 tables filmées, vers une réserve externalisée à Maillot (89-Yonne, banlieue de Sens) ne possédant pas de quai de déchargement ni de gerbeur éléctrique
- 1 caisse palette 120x100xh100 cm
- 1 caisse palette 120x100xh152 cm
- 1 caisse palette 120x100xh95 cm
- 1 caisse  170x48xh160
- 1 caisse palette 120x100xh120 cm (ajout 2023)
- 2 tables d'ateliers filmées 120x80x10cm</t>
    </r>
  </si>
  <si>
    <t xml:space="preserve"> Paris - Sens - Transport de Jardiner la ville : 7 palettes non gerbables vers une réserve externalisée à Maillot (89-Yonne, banlieue de Sens) ne possédant pas de quai de déchargement ni de gerbeur éléctrique
- 1 caisse palette 120x100xh111 cm
- 1 caisse graphisme 170x55xh160cm
- 2 palettes 80x120xh160cm
- 4 meubles sur palettes 120x80xh180cm</t>
  </si>
  <si>
    <t>K1</t>
  </si>
  <si>
    <t>K2</t>
  </si>
  <si>
    <t>K3</t>
  </si>
  <si>
    <t>L1</t>
  </si>
  <si>
    <t>L2</t>
  </si>
  <si>
    <t>L3</t>
  </si>
  <si>
    <t>Simulation financière n° 12</t>
  </si>
  <si>
    <t xml:space="preserve"> Les propositions financières devront être en cohérence avec les propositions techniques du cadre de réponse technique, et s'appuyer sur les prix du BPU. Une annexe détaillant les prix, au regard du BPU, devra accompagner les simulations financières</t>
  </si>
  <si>
    <r>
      <t>Simulation</t>
    </r>
    <r>
      <rPr>
        <b/>
        <sz val="11"/>
        <rFont val="Calibri"/>
        <family val="2"/>
        <scheme val="minor"/>
      </rPr>
      <t xml:space="preserve"> technique</t>
    </r>
    <r>
      <rPr>
        <b/>
        <sz val="11"/>
        <color theme="1"/>
        <rFont val="Calibri"/>
        <family val="2"/>
        <scheme val="minor"/>
      </rPr>
      <t xml:space="preserve"> n° 7</t>
    </r>
  </si>
  <si>
    <t xml:space="preserve"> Paris - Sens - Transport de 4 caisses (dimensions moyennes de 100 x 100 x 100 cm) vers une réserve externalisée à Maillot (89-Yonne, banlieue de Sens) ne possédant pas de quai de déchargement ni de gerbeur éléctrique</t>
  </si>
  <si>
    <t>k</t>
  </si>
  <si>
    <t xml:space="preserv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</si>
</sst>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b/>
      <sz val="11"/>
      <color theme="1"/>
      <name val="Calibri"/>
      <family val="2"/>
      <scheme val="minor"/>
    </font>
    <font>
      <b/>
      <sz val="11"/>
      <color rgb="FFFF0000"/>
      <name val="Calibri"/>
      <family val="2"/>
      <scheme val="minor"/>
    </font>
    <font>
      <b/>
      <sz val="11"/>
      <name val="Calibri"/>
      <family val="2"/>
      <scheme val="minor"/>
    </font>
    <font>
      <sz val="12"/>
      <color theme="1"/>
      <name val="Calibri"/>
      <family val="2"/>
      <scheme val="minor"/>
    </font>
    <font>
      <b/>
      <sz val="12"/>
      <name val="Calibri"/>
      <family val="2"/>
      <scheme val="minor"/>
    </font>
    <font>
      <b/>
      <sz val="12"/>
      <color rgb="FFFF0000"/>
      <name val="Calibri"/>
      <family val="2"/>
      <scheme val="minor"/>
    </font>
    <font>
      <b/>
      <i/>
      <sz val="11"/>
      <color theme="1"/>
      <name val="Calibri"/>
      <family val="2"/>
      <scheme val="minor"/>
    </font>
    <font>
      <sz val="8"/>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3" tint="0.59999389629810485"/>
        <bgColor indexed="64"/>
      </patternFill>
    </fill>
    <fill>
      <patternFill patternType="solid">
        <fgColor theme="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79">
    <xf numFmtId="0" fontId="0" fillId="0" borderId="0" xfId="0"/>
    <xf numFmtId="0" fontId="0" fillId="0" borderId="0" xfId="0" applyAlignment="1">
      <alignment horizontal="center" vertical="center"/>
    </xf>
    <xf numFmtId="0" fontId="0" fillId="0" borderId="0" xfId="0" applyFill="1" applyBorder="1" applyAlignment="1">
      <alignment horizontal="center" vertical="center"/>
    </xf>
    <xf numFmtId="0" fontId="2" fillId="0" borderId="0" xfId="0" applyFont="1" applyAlignment="1">
      <alignment vertical="center"/>
    </xf>
    <xf numFmtId="0" fontId="0" fillId="0" borderId="7" xfId="0" applyFill="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0" fillId="0" borderId="3" xfId="0" applyBorder="1" applyAlignment="1">
      <alignment horizontal="center" vertical="center"/>
    </xf>
    <xf numFmtId="0" fontId="1" fillId="4" borderId="8" xfId="0" applyFont="1" applyFill="1" applyBorder="1" applyAlignment="1">
      <alignment horizontal="center" vertical="center"/>
    </xf>
    <xf numFmtId="0" fontId="0" fillId="4" borderId="8" xfId="0" applyFill="1" applyBorder="1" applyAlignment="1">
      <alignment horizontal="center" vertical="center"/>
    </xf>
    <xf numFmtId="0" fontId="0" fillId="4" borderId="8" xfId="0" applyFill="1" applyBorder="1"/>
    <xf numFmtId="0" fontId="0" fillId="4" borderId="8" xfId="0" applyFill="1" applyBorder="1" applyAlignment="1">
      <alignment vertical="center"/>
    </xf>
    <xf numFmtId="0" fontId="0" fillId="0" borderId="8" xfId="0" applyBorder="1" applyAlignment="1">
      <alignment horizontal="center" vertical="center"/>
    </xf>
    <xf numFmtId="0" fontId="0" fillId="4" borderId="8" xfId="0" applyFill="1" applyBorder="1" applyAlignment="1">
      <alignment horizontal="center"/>
    </xf>
    <xf numFmtId="0" fontId="1" fillId="4" borderId="0" xfId="0" applyFont="1" applyFill="1" applyAlignment="1">
      <alignment horizontal="center"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0" fillId="0" borderId="12" xfId="0" applyBorder="1" applyAlignment="1">
      <alignment horizontal="center" vertical="center"/>
    </xf>
    <xf numFmtId="0" fontId="1" fillId="0" borderId="13" xfId="0" applyFont="1" applyBorder="1" applyAlignment="1">
      <alignment horizontal="left" vertical="center" wrapText="1"/>
    </xf>
    <xf numFmtId="0" fontId="0" fillId="0" borderId="13" xfId="0" applyBorder="1" applyAlignment="1">
      <alignment horizontal="center"/>
    </xf>
    <xf numFmtId="0" fontId="0" fillId="0" borderId="14" xfId="0" applyBorder="1" applyAlignment="1">
      <alignment horizontal="center"/>
    </xf>
    <xf numFmtId="0" fontId="1" fillId="0" borderId="2" xfId="0" applyFont="1" applyBorder="1" applyAlignment="1">
      <alignment horizontal="center" vertical="center"/>
    </xf>
    <xf numFmtId="0" fontId="6" fillId="0" borderId="13" xfId="0" applyFont="1" applyFill="1" applyBorder="1" applyAlignment="1">
      <alignment horizontal="center" vertical="center" wrapText="1"/>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164" fontId="0" fillId="0" borderId="0" xfId="0" applyNumberFormat="1" applyBorder="1" applyAlignment="1">
      <alignment horizont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164" fontId="0" fillId="0" borderId="1" xfId="0" applyNumberFormat="1" applyBorder="1" applyAlignment="1">
      <alignment horizontal="center"/>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1" fillId="3" borderId="5" xfId="0" applyFont="1" applyFill="1" applyBorder="1" applyAlignment="1">
      <alignment horizontal="center"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3" borderId="1" xfId="0" applyFont="1" applyFill="1" applyBorder="1" applyAlignment="1">
      <alignment horizontal="center" vertical="center"/>
    </xf>
    <xf numFmtId="0" fontId="1" fillId="2" borderId="1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0" xfId="0" applyFont="1" applyFill="1" applyBorder="1" applyAlignment="1">
      <alignment horizontal="center" vertical="center" wrapText="1"/>
    </xf>
    <xf numFmtId="0" fontId="2" fillId="7" borderId="0"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0" fillId="0" borderId="9" xfId="0" applyBorder="1" applyAlignment="1">
      <alignment horizontal="center" vertical="top"/>
    </xf>
    <xf numFmtId="0" fontId="0" fillId="0" borderId="10" xfId="0" applyBorder="1" applyAlignment="1">
      <alignment horizontal="center" vertical="top"/>
    </xf>
    <xf numFmtId="0" fontId="0" fillId="0" borderId="11" xfId="0" applyBorder="1" applyAlignment="1">
      <alignment horizontal="center" vertical="top"/>
    </xf>
    <xf numFmtId="0" fontId="4" fillId="5" borderId="1" xfId="0" applyFont="1" applyFill="1" applyBorder="1" applyAlignment="1">
      <alignment horizontal="center" vertical="center"/>
    </xf>
    <xf numFmtId="164" fontId="4" fillId="5" borderId="1" xfId="0" applyNumberFormat="1" applyFont="1" applyFill="1" applyBorder="1" applyAlignment="1">
      <alignment horizontal="center" vertical="center"/>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164" fontId="0" fillId="0" borderId="1" xfId="0" applyNumberFormat="1" applyFill="1" applyBorder="1" applyAlignment="1">
      <alignment horizontal="center" vertical="center"/>
    </xf>
    <xf numFmtId="0" fontId="1" fillId="4" borderId="8" xfId="0" applyFont="1" applyFill="1" applyBorder="1" applyAlignment="1">
      <alignment horizontal="center" vertical="center" wrapText="1"/>
    </xf>
    <xf numFmtId="0" fontId="0" fillId="0" borderId="8" xfId="0" applyBorder="1" applyAlignment="1">
      <alignment horizontal="center" vertical="center" wrapText="1"/>
    </xf>
    <xf numFmtId="0" fontId="1" fillId="8" borderId="1" xfId="0" applyFont="1" applyFill="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148167</xdr:colOff>
      <xdr:row>0</xdr:row>
      <xdr:rowOff>0</xdr:rowOff>
    </xdr:from>
    <xdr:to>
      <xdr:col>7</xdr:col>
      <xdr:colOff>6622</xdr:colOff>
      <xdr:row>0</xdr:row>
      <xdr:rowOff>494136</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6417" y="0"/>
          <a:ext cx="1382455" cy="49413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6"/>
  <sheetViews>
    <sheetView tabSelected="1" zoomScale="110" zoomScaleNormal="110" workbookViewId="0">
      <selection activeCell="D113" sqref="D113"/>
    </sheetView>
  </sheetViews>
  <sheetFormatPr baseColWidth="10" defaultRowHeight="14.4" x14ac:dyDescent="0.3"/>
  <cols>
    <col min="1" max="1" width="7.88671875" style="1" customWidth="1"/>
    <col min="2" max="2" width="22.88671875" customWidth="1"/>
    <col min="3" max="3" width="22" customWidth="1"/>
  </cols>
  <sheetData>
    <row r="1" spans="1:7" ht="51.75" customHeight="1" x14ac:dyDescent="0.3"/>
    <row r="3" spans="1:7" ht="48" customHeight="1" x14ac:dyDescent="0.3">
      <c r="A3" s="50" t="s">
        <v>101</v>
      </c>
      <c r="B3" s="51"/>
      <c r="C3" s="51"/>
      <c r="D3" s="51"/>
      <c r="E3" s="51"/>
      <c r="F3" s="51"/>
      <c r="G3" s="51"/>
    </row>
    <row r="4" spans="1:7" ht="14.25" customHeight="1" x14ac:dyDescent="0.3">
      <c r="B4" s="2"/>
      <c r="C4" s="2"/>
      <c r="D4" s="2"/>
      <c r="E4" s="2"/>
      <c r="F4" s="2"/>
      <c r="G4" s="2"/>
    </row>
    <row r="5" spans="1:7" ht="45" customHeight="1" x14ac:dyDescent="0.3">
      <c r="A5" s="52" t="s">
        <v>97</v>
      </c>
      <c r="B5" s="53"/>
      <c r="C5" s="53"/>
      <c r="D5" s="53"/>
      <c r="E5" s="53"/>
      <c r="F5" s="53"/>
      <c r="G5" s="53"/>
    </row>
    <row r="6" spans="1:7" ht="33.75" customHeight="1" x14ac:dyDescent="0.3">
      <c r="A6" s="54" t="s">
        <v>98</v>
      </c>
      <c r="B6" s="54"/>
      <c r="C6" s="54"/>
      <c r="D6" s="54"/>
      <c r="E6" s="54"/>
      <c r="F6" s="54"/>
      <c r="G6" s="54"/>
    </row>
    <row r="7" spans="1:7" ht="54.75" customHeight="1" x14ac:dyDescent="0.3">
      <c r="A7" s="55" t="s">
        <v>112</v>
      </c>
      <c r="B7" s="55"/>
      <c r="C7" s="55"/>
      <c r="D7" s="55"/>
      <c r="E7" s="55"/>
      <c r="F7" s="55"/>
      <c r="G7" s="55"/>
    </row>
    <row r="8" spans="1:7" ht="12.6" customHeight="1" x14ac:dyDescent="0.3">
      <c r="A8" s="22"/>
      <c r="B8" s="22"/>
      <c r="C8" s="22"/>
      <c r="D8" s="22"/>
      <c r="E8" s="22"/>
      <c r="F8" s="22"/>
      <c r="G8" s="22"/>
    </row>
    <row r="9" spans="1:7" ht="40.200000000000003" customHeight="1" x14ac:dyDescent="0.3">
      <c r="A9" s="6" t="s">
        <v>35</v>
      </c>
      <c r="B9" s="46" t="s">
        <v>86</v>
      </c>
      <c r="C9" s="46"/>
      <c r="D9" s="46"/>
      <c r="E9" s="46"/>
      <c r="F9" s="46"/>
      <c r="G9" s="46"/>
    </row>
    <row r="10" spans="1:7" ht="45" customHeight="1" x14ac:dyDescent="0.3">
      <c r="A10" s="14" t="s">
        <v>59</v>
      </c>
      <c r="B10" s="56" t="s">
        <v>84</v>
      </c>
      <c r="C10" s="57"/>
      <c r="D10" s="57"/>
      <c r="E10" s="57"/>
      <c r="F10" s="57"/>
      <c r="G10" s="58"/>
    </row>
    <row r="11" spans="1:7" ht="94.95" customHeight="1" x14ac:dyDescent="0.3">
      <c r="A11" s="61" t="s">
        <v>32</v>
      </c>
      <c r="B11" s="62"/>
      <c r="C11" s="63"/>
      <c r="D11" s="36" t="s">
        <v>100</v>
      </c>
      <c r="E11" s="37"/>
      <c r="F11" s="37"/>
      <c r="G11" s="38"/>
    </row>
    <row r="12" spans="1:7" ht="49.5" customHeight="1" x14ac:dyDescent="0.3">
      <c r="A12" s="5" t="s">
        <v>36</v>
      </c>
      <c r="B12" s="47" t="s">
        <v>2</v>
      </c>
      <c r="C12" s="48"/>
      <c r="D12" s="39"/>
      <c r="E12" s="40"/>
      <c r="F12" s="40"/>
      <c r="G12" s="41"/>
    </row>
    <row r="13" spans="1:7" ht="51" customHeight="1" x14ac:dyDescent="0.3">
      <c r="A13" s="5" t="s">
        <v>37</v>
      </c>
      <c r="B13" s="30" t="s">
        <v>26</v>
      </c>
      <c r="C13" s="31"/>
      <c r="D13" s="39"/>
      <c r="E13" s="40"/>
      <c r="F13" s="40"/>
      <c r="G13" s="41"/>
    </row>
    <row r="14" spans="1:7" ht="51" customHeight="1" x14ac:dyDescent="0.3">
      <c r="A14" s="5" t="s">
        <v>38</v>
      </c>
      <c r="B14" s="30" t="s">
        <v>13</v>
      </c>
      <c r="C14" s="31"/>
      <c r="D14" s="39"/>
      <c r="E14" s="40"/>
      <c r="F14" s="40"/>
      <c r="G14" s="41"/>
    </row>
    <row r="15" spans="1:7" ht="50.25" customHeight="1" x14ac:dyDescent="0.3">
      <c r="A15" s="5" t="s">
        <v>39</v>
      </c>
      <c r="B15" s="30" t="s">
        <v>68</v>
      </c>
      <c r="C15" s="31"/>
      <c r="D15" s="39"/>
      <c r="E15" s="40"/>
      <c r="F15" s="40"/>
      <c r="G15" s="41"/>
    </row>
    <row r="16" spans="1:7" x14ac:dyDescent="0.3">
      <c r="A16" s="21"/>
      <c r="B16" s="32" t="s">
        <v>25</v>
      </c>
      <c r="C16" s="34"/>
      <c r="D16" s="35">
        <f>SUM(D12:G15)</f>
        <v>0</v>
      </c>
      <c r="E16" s="35"/>
      <c r="F16" s="35"/>
      <c r="G16" s="35"/>
    </row>
    <row r="17" spans="1:7" ht="50.25" customHeight="1" x14ac:dyDescent="0.3">
      <c r="A17" s="7"/>
      <c r="B17" s="8"/>
      <c r="C17" s="9"/>
      <c r="D17" s="10"/>
      <c r="E17" s="10"/>
      <c r="F17" s="10"/>
      <c r="G17" s="10"/>
    </row>
    <row r="18" spans="1:7" ht="40.200000000000003" customHeight="1" x14ac:dyDescent="0.3">
      <c r="A18" s="6" t="s">
        <v>40</v>
      </c>
      <c r="B18" s="46" t="s">
        <v>87</v>
      </c>
      <c r="C18" s="46"/>
      <c r="D18" s="46"/>
      <c r="E18" s="46"/>
      <c r="F18" s="46"/>
      <c r="G18" s="46"/>
    </row>
    <row r="19" spans="1:7" ht="33" customHeight="1" x14ac:dyDescent="0.3">
      <c r="A19" s="32" t="s">
        <v>84</v>
      </c>
      <c r="B19" s="33"/>
      <c r="C19" s="33"/>
      <c r="D19" s="33"/>
      <c r="E19" s="33"/>
      <c r="F19" s="33"/>
      <c r="G19" s="34"/>
    </row>
    <row r="20" spans="1:7" ht="77.25" customHeight="1" x14ac:dyDescent="0.3">
      <c r="A20" s="36" t="s">
        <v>69</v>
      </c>
      <c r="B20" s="37"/>
      <c r="C20" s="38"/>
      <c r="D20" s="36" t="s">
        <v>100</v>
      </c>
      <c r="E20" s="37"/>
      <c r="F20" s="37"/>
      <c r="G20" s="38"/>
    </row>
    <row r="21" spans="1:7" ht="58.5" customHeight="1" x14ac:dyDescent="0.3">
      <c r="A21" s="5" t="s">
        <v>41</v>
      </c>
      <c r="B21" s="47" t="s">
        <v>2</v>
      </c>
      <c r="C21" s="48"/>
      <c r="D21" s="39"/>
      <c r="E21" s="40"/>
      <c r="F21" s="40"/>
      <c r="G21" s="41"/>
    </row>
    <row r="22" spans="1:7" ht="49.5" customHeight="1" x14ac:dyDescent="0.3">
      <c r="A22" s="5" t="s">
        <v>42</v>
      </c>
      <c r="B22" s="30" t="s">
        <v>8</v>
      </c>
      <c r="C22" s="31"/>
      <c r="D22" s="39"/>
      <c r="E22" s="40"/>
      <c r="F22" s="40"/>
      <c r="G22" s="41"/>
    </row>
    <row r="23" spans="1:7" ht="90" customHeight="1" x14ac:dyDescent="0.3">
      <c r="A23" s="5" t="s">
        <v>43</v>
      </c>
      <c r="B23" s="30" t="s">
        <v>70</v>
      </c>
      <c r="C23" s="31"/>
      <c r="D23" s="39"/>
      <c r="E23" s="40"/>
      <c r="F23" s="40"/>
      <c r="G23" s="41"/>
    </row>
    <row r="24" spans="1:7" x14ac:dyDescent="0.3">
      <c r="A24" s="21"/>
      <c r="B24" s="32" t="s">
        <v>25</v>
      </c>
      <c r="C24" s="34"/>
      <c r="D24" s="35">
        <f>SUM(D21:G23)</f>
        <v>0</v>
      </c>
      <c r="E24" s="35"/>
      <c r="F24" s="35"/>
      <c r="G24" s="35"/>
    </row>
    <row r="25" spans="1:7" ht="61.5" customHeight="1" x14ac:dyDescent="0.3">
      <c r="B25" s="8"/>
      <c r="C25" s="11"/>
      <c r="D25" s="10"/>
      <c r="E25" s="10"/>
      <c r="F25" s="10"/>
      <c r="G25" s="10"/>
    </row>
    <row r="26" spans="1:7" ht="40.200000000000003" customHeight="1" x14ac:dyDescent="0.3">
      <c r="A26" s="6" t="s">
        <v>64</v>
      </c>
      <c r="B26" s="46" t="s">
        <v>88</v>
      </c>
      <c r="C26" s="46"/>
      <c r="D26" s="46"/>
      <c r="E26" s="46"/>
      <c r="F26" s="46"/>
      <c r="G26" s="46"/>
    </row>
    <row r="27" spans="1:7" ht="45" customHeight="1" x14ac:dyDescent="0.3">
      <c r="A27" s="32" t="s">
        <v>84</v>
      </c>
      <c r="B27" s="33"/>
      <c r="C27" s="33"/>
      <c r="D27" s="33"/>
      <c r="E27" s="33"/>
      <c r="F27" s="33"/>
      <c r="G27" s="34"/>
    </row>
    <row r="28" spans="1:7" ht="229.5" customHeight="1" x14ac:dyDescent="0.3">
      <c r="A28" s="61" t="s">
        <v>71</v>
      </c>
      <c r="B28" s="62"/>
      <c r="C28" s="63"/>
      <c r="D28" s="36" t="s">
        <v>100</v>
      </c>
      <c r="E28" s="37"/>
      <c r="F28" s="37"/>
      <c r="G28" s="38"/>
    </row>
    <row r="29" spans="1:7" ht="42.6" customHeight="1" x14ac:dyDescent="0.3">
      <c r="A29" s="5" t="s">
        <v>44</v>
      </c>
      <c r="B29" s="47" t="s">
        <v>2</v>
      </c>
      <c r="C29" s="48"/>
      <c r="D29" s="39"/>
      <c r="E29" s="40"/>
      <c r="F29" s="40"/>
      <c r="G29" s="41"/>
    </row>
    <row r="30" spans="1:7" ht="57" customHeight="1" x14ac:dyDescent="0.3">
      <c r="A30" s="5" t="s">
        <v>45</v>
      </c>
      <c r="B30" s="30" t="s">
        <v>26</v>
      </c>
      <c r="C30" s="31"/>
      <c r="D30" s="39"/>
      <c r="E30" s="40"/>
      <c r="F30" s="40"/>
      <c r="G30" s="41"/>
    </row>
    <row r="31" spans="1:7" ht="44.25" customHeight="1" x14ac:dyDescent="0.3">
      <c r="A31" s="5" t="s">
        <v>46</v>
      </c>
      <c r="B31" s="30" t="s">
        <v>13</v>
      </c>
      <c r="C31" s="31"/>
      <c r="D31" s="39"/>
      <c r="E31" s="40"/>
      <c r="F31" s="40"/>
      <c r="G31" s="41"/>
    </row>
    <row r="32" spans="1:7" ht="70.2" customHeight="1" x14ac:dyDescent="0.3">
      <c r="A32" s="5" t="s">
        <v>47</v>
      </c>
      <c r="B32" s="30" t="s">
        <v>57</v>
      </c>
      <c r="C32" s="31"/>
      <c r="D32" s="39"/>
      <c r="E32" s="40"/>
      <c r="F32" s="40"/>
      <c r="G32" s="41"/>
    </row>
    <row r="33" spans="1:7" x14ac:dyDescent="0.3">
      <c r="A33" s="21"/>
      <c r="B33" s="32" t="s">
        <v>25</v>
      </c>
      <c r="C33" s="34"/>
      <c r="D33" s="35">
        <f>SUM(D29:G32)</f>
        <v>0</v>
      </c>
      <c r="E33" s="35"/>
      <c r="F33" s="35"/>
      <c r="G33" s="35"/>
    </row>
    <row r="34" spans="1:7" ht="49.5" customHeight="1" x14ac:dyDescent="0.3">
      <c r="A34" s="12"/>
      <c r="B34" s="72"/>
      <c r="C34" s="73"/>
      <c r="D34" s="13"/>
      <c r="E34" s="13"/>
      <c r="F34" s="13"/>
      <c r="G34" s="13"/>
    </row>
    <row r="35" spans="1:7" ht="40.200000000000003" customHeight="1" x14ac:dyDescent="0.3">
      <c r="A35" s="6" t="s">
        <v>0</v>
      </c>
      <c r="B35" s="49" t="s">
        <v>89</v>
      </c>
      <c r="C35" s="49"/>
      <c r="D35" s="49"/>
      <c r="E35" s="49"/>
      <c r="F35" s="49"/>
      <c r="G35" s="49"/>
    </row>
    <row r="36" spans="1:7" ht="45" customHeight="1" x14ac:dyDescent="0.3">
      <c r="A36" s="14" t="s">
        <v>59</v>
      </c>
      <c r="B36" s="56" t="s">
        <v>84</v>
      </c>
      <c r="C36" s="57"/>
      <c r="D36" s="57"/>
      <c r="E36" s="57"/>
      <c r="F36" s="57"/>
      <c r="G36" s="58"/>
    </row>
    <row r="37" spans="1:7" ht="85.2" customHeight="1" x14ac:dyDescent="0.3">
      <c r="A37" s="61" t="s">
        <v>72</v>
      </c>
      <c r="B37" s="62"/>
      <c r="C37" s="63"/>
      <c r="D37" s="36" t="s">
        <v>100</v>
      </c>
      <c r="E37" s="37"/>
      <c r="F37" s="37"/>
      <c r="G37" s="38"/>
    </row>
    <row r="38" spans="1:7" ht="29.4" customHeight="1" x14ac:dyDescent="0.3">
      <c r="A38" s="5" t="s">
        <v>1</v>
      </c>
      <c r="B38" s="47" t="s">
        <v>13</v>
      </c>
      <c r="C38" s="48"/>
      <c r="D38" s="39"/>
      <c r="E38" s="40"/>
      <c r="F38" s="40"/>
      <c r="G38" s="41"/>
    </row>
    <row r="39" spans="1:7" ht="48.6" customHeight="1" x14ac:dyDescent="0.3">
      <c r="A39" s="5" t="s">
        <v>3</v>
      </c>
      <c r="B39" s="47" t="s">
        <v>28</v>
      </c>
      <c r="C39" s="48"/>
      <c r="D39" s="39"/>
      <c r="E39" s="40"/>
      <c r="F39" s="40"/>
      <c r="G39" s="41"/>
    </row>
    <row r="40" spans="1:7" ht="69" customHeight="1" x14ac:dyDescent="0.3">
      <c r="A40" s="5" t="s">
        <v>4</v>
      </c>
      <c r="B40" s="30" t="s">
        <v>63</v>
      </c>
      <c r="C40" s="31"/>
      <c r="D40" s="39"/>
      <c r="E40" s="40"/>
      <c r="F40" s="40"/>
      <c r="G40" s="41"/>
    </row>
    <row r="41" spans="1:7" x14ac:dyDescent="0.3">
      <c r="A41" s="21"/>
      <c r="B41" s="32" t="s">
        <v>25</v>
      </c>
      <c r="C41" s="34"/>
      <c r="D41" s="35">
        <f>SUM(D38:G40)</f>
        <v>0</v>
      </c>
      <c r="E41" s="35"/>
      <c r="F41" s="35"/>
      <c r="G41" s="35"/>
    </row>
    <row r="42" spans="1:7" ht="41.4" customHeight="1" x14ac:dyDescent="0.3"/>
    <row r="43" spans="1:7" ht="40.200000000000003" customHeight="1" x14ac:dyDescent="0.3">
      <c r="A43" s="6" t="s">
        <v>5</v>
      </c>
      <c r="B43" s="46" t="s">
        <v>90</v>
      </c>
      <c r="C43" s="46"/>
      <c r="D43" s="46"/>
      <c r="E43" s="46"/>
      <c r="F43" s="46"/>
      <c r="G43" s="46"/>
    </row>
    <row r="44" spans="1:7" ht="25.5" customHeight="1" x14ac:dyDescent="0.3">
      <c r="A44" s="32" t="s">
        <v>84</v>
      </c>
      <c r="B44" s="33"/>
      <c r="C44" s="33"/>
      <c r="D44" s="33"/>
      <c r="E44" s="33"/>
      <c r="F44" s="33"/>
      <c r="G44" s="34"/>
    </row>
    <row r="45" spans="1:7" ht="107.4" customHeight="1" x14ac:dyDescent="0.3">
      <c r="A45" s="36" t="s">
        <v>49</v>
      </c>
      <c r="B45" s="37"/>
      <c r="C45" s="38"/>
      <c r="D45" s="36" t="s">
        <v>100</v>
      </c>
      <c r="E45" s="37"/>
      <c r="F45" s="37"/>
      <c r="G45" s="38"/>
    </row>
    <row r="46" spans="1:7" ht="33" customHeight="1" x14ac:dyDescent="0.3">
      <c r="A46" s="5" t="s">
        <v>6</v>
      </c>
      <c r="B46" s="47" t="s">
        <v>14</v>
      </c>
      <c r="C46" s="48"/>
      <c r="D46" s="39"/>
      <c r="E46" s="40"/>
      <c r="F46" s="40"/>
      <c r="G46" s="41"/>
    </row>
    <row r="47" spans="1:7" ht="86.25" customHeight="1" x14ac:dyDescent="0.3">
      <c r="A47" s="5" t="s">
        <v>48</v>
      </c>
      <c r="B47" s="15" t="s">
        <v>85</v>
      </c>
      <c r="C47" s="16"/>
      <c r="D47" s="39"/>
      <c r="E47" s="40"/>
      <c r="F47" s="40"/>
      <c r="G47" s="41"/>
    </row>
    <row r="48" spans="1:7" ht="47.25" customHeight="1" x14ac:dyDescent="0.3">
      <c r="A48" s="5" t="s">
        <v>7</v>
      </c>
      <c r="B48" s="30" t="s">
        <v>15</v>
      </c>
      <c r="C48" s="31"/>
      <c r="D48" s="39"/>
      <c r="E48" s="40"/>
      <c r="F48" s="40"/>
      <c r="G48" s="41"/>
    </row>
    <row r="49" spans="1:7" ht="47.25" customHeight="1" x14ac:dyDescent="0.3">
      <c r="A49" s="5" t="s">
        <v>65</v>
      </c>
      <c r="B49" s="59" t="s">
        <v>16</v>
      </c>
      <c r="C49" s="60"/>
      <c r="D49" s="42"/>
      <c r="E49" s="43"/>
      <c r="F49" s="43"/>
      <c r="G49" s="44"/>
    </row>
    <row r="50" spans="1:7" x14ac:dyDescent="0.3">
      <c r="A50" s="21"/>
      <c r="B50" s="32" t="s">
        <v>25</v>
      </c>
      <c r="C50" s="34"/>
      <c r="D50" s="35">
        <f>SUM(D46:G49)</f>
        <v>0</v>
      </c>
      <c r="E50" s="35"/>
      <c r="F50" s="35"/>
      <c r="G50" s="35"/>
    </row>
    <row r="51" spans="1:7" ht="37.950000000000003" customHeight="1" x14ac:dyDescent="0.3">
      <c r="A51" s="17"/>
      <c r="B51" s="18"/>
      <c r="C51" s="18"/>
      <c r="D51" s="19"/>
      <c r="E51" s="19"/>
      <c r="F51" s="19"/>
      <c r="G51" s="20"/>
    </row>
    <row r="52" spans="1:7" ht="40.200000000000003" customHeight="1" x14ac:dyDescent="0.3">
      <c r="A52" s="6" t="s">
        <v>9</v>
      </c>
      <c r="B52" s="46" t="s">
        <v>91</v>
      </c>
      <c r="C52" s="46"/>
      <c r="D52" s="46"/>
      <c r="E52" s="46"/>
      <c r="F52" s="46"/>
      <c r="G52" s="46"/>
    </row>
    <row r="53" spans="1:7" ht="33" customHeight="1" x14ac:dyDescent="0.3">
      <c r="A53" s="32" t="s">
        <v>84</v>
      </c>
      <c r="B53" s="33"/>
      <c r="C53" s="33"/>
      <c r="D53" s="33"/>
      <c r="E53" s="33"/>
      <c r="F53" s="33"/>
      <c r="G53" s="34"/>
    </row>
    <row r="54" spans="1:7" ht="242.4" customHeight="1" x14ac:dyDescent="0.3">
      <c r="A54" s="36" t="s">
        <v>73</v>
      </c>
      <c r="B54" s="37"/>
      <c r="C54" s="38"/>
      <c r="D54" s="36" t="s">
        <v>100</v>
      </c>
      <c r="E54" s="37"/>
      <c r="F54" s="37"/>
      <c r="G54" s="38"/>
    </row>
    <row r="55" spans="1:7" ht="24.6" customHeight="1" x14ac:dyDescent="0.3">
      <c r="A55" s="5" t="s">
        <v>10</v>
      </c>
      <c r="B55" s="32" t="s">
        <v>74</v>
      </c>
      <c r="C55" s="34"/>
      <c r="D55" s="45"/>
      <c r="E55" s="45"/>
      <c r="F55" s="45"/>
      <c r="G55" s="45"/>
    </row>
    <row r="56" spans="1:7" ht="57.6" customHeight="1" x14ac:dyDescent="0.3">
      <c r="A56" s="5" t="s">
        <v>11</v>
      </c>
      <c r="B56" s="32" t="s">
        <v>75</v>
      </c>
      <c r="C56" s="34"/>
      <c r="D56" s="45"/>
      <c r="E56" s="45"/>
      <c r="F56" s="45"/>
      <c r="G56" s="45"/>
    </row>
    <row r="57" spans="1:7" ht="53.4" customHeight="1" x14ac:dyDescent="0.3">
      <c r="A57" s="5" t="s">
        <v>12</v>
      </c>
      <c r="B57" s="32" t="s">
        <v>76</v>
      </c>
      <c r="C57" s="34"/>
      <c r="D57" s="45"/>
      <c r="E57" s="45"/>
      <c r="F57" s="45"/>
      <c r="G57" s="45"/>
    </row>
    <row r="58" spans="1:7" ht="39" customHeight="1" x14ac:dyDescent="0.3">
      <c r="A58" s="5" t="s">
        <v>77</v>
      </c>
      <c r="B58" s="32" t="s">
        <v>78</v>
      </c>
      <c r="C58" s="34"/>
      <c r="D58" s="45"/>
      <c r="E58" s="45"/>
      <c r="F58" s="45"/>
      <c r="G58" s="45"/>
    </row>
    <row r="59" spans="1:7" ht="79.95" customHeight="1" x14ac:dyDescent="0.3">
      <c r="A59" s="5" t="s">
        <v>79</v>
      </c>
      <c r="B59" s="32" t="s">
        <v>80</v>
      </c>
      <c r="C59" s="34"/>
      <c r="D59" s="45"/>
      <c r="E59" s="45"/>
      <c r="F59" s="45"/>
      <c r="G59" s="45"/>
    </row>
    <row r="60" spans="1:7" ht="50.25" customHeight="1" x14ac:dyDescent="0.3">
      <c r="A60" s="5" t="s">
        <v>81</v>
      </c>
      <c r="B60" s="32" t="s">
        <v>66</v>
      </c>
      <c r="C60" s="34"/>
      <c r="D60" s="45"/>
      <c r="E60" s="45"/>
      <c r="F60" s="45"/>
      <c r="G60" s="45"/>
    </row>
    <row r="61" spans="1:7" ht="28.95" customHeight="1" x14ac:dyDescent="0.3">
      <c r="A61" s="5" t="s">
        <v>82</v>
      </c>
      <c r="B61" s="32" t="s">
        <v>67</v>
      </c>
      <c r="C61" s="34"/>
      <c r="D61" s="45"/>
      <c r="E61" s="45"/>
      <c r="F61" s="45"/>
      <c r="G61" s="45"/>
    </row>
    <row r="62" spans="1:7" x14ac:dyDescent="0.3">
      <c r="A62" s="21"/>
      <c r="B62" s="32" t="s">
        <v>25</v>
      </c>
      <c r="C62" s="34"/>
      <c r="D62" s="35">
        <f>SUM(D55:G61)</f>
        <v>0</v>
      </c>
      <c r="E62" s="35"/>
      <c r="F62" s="35"/>
      <c r="G62" s="35"/>
    </row>
    <row r="63" spans="1:7" ht="28.95" customHeight="1" x14ac:dyDescent="0.3"/>
    <row r="64" spans="1:7" x14ac:dyDescent="0.3">
      <c r="A64" s="5" t="s">
        <v>17</v>
      </c>
      <c r="B64" s="74" t="s">
        <v>113</v>
      </c>
      <c r="C64" s="74"/>
      <c r="D64" s="74"/>
      <c r="E64" s="74"/>
      <c r="F64" s="74"/>
      <c r="G64" s="74"/>
    </row>
    <row r="65" spans="1:7" x14ac:dyDescent="0.3">
      <c r="A65" s="32"/>
      <c r="B65" s="75"/>
      <c r="C65" s="75"/>
      <c r="D65" s="75"/>
      <c r="E65" s="75"/>
      <c r="F65" s="75"/>
      <c r="G65" s="76"/>
    </row>
    <row r="66" spans="1:7" ht="100.95" customHeight="1" x14ac:dyDescent="0.3">
      <c r="A66" s="36" t="s">
        <v>114</v>
      </c>
      <c r="B66" s="37"/>
      <c r="C66" s="38"/>
      <c r="D66" s="36" t="s">
        <v>100</v>
      </c>
      <c r="E66" s="37"/>
      <c r="F66" s="37"/>
      <c r="G66" s="38"/>
    </row>
    <row r="67" spans="1:7" ht="36" customHeight="1" x14ac:dyDescent="0.3">
      <c r="A67" s="77" t="s">
        <v>18</v>
      </c>
      <c r="B67" s="30" t="s">
        <v>33</v>
      </c>
      <c r="C67" s="31"/>
      <c r="D67" s="39"/>
      <c r="E67" s="40"/>
      <c r="F67" s="40"/>
      <c r="G67" s="41"/>
    </row>
    <row r="68" spans="1:7" ht="28.2" customHeight="1" x14ac:dyDescent="0.3">
      <c r="A68" s="77" t="s">
        <v>19</v>
      </c>
      <c r="B68" s="28" t="s">
        <v>27</v>
      </c>
      <c r="C68" s="29"/>
      <c r="D68" s="39"/>
      <c r="E68" s="40"/>
      <c r="F68" s="40"/>
      <c r="G68" s="41"/>
    </row>
    <row r="69" spans="1:7" ht="31.95" customHeight="1" x14ac:dyDescent="0.3">
      <c r="A69" s="77" t="s">
        <v>20</v>
      </c>
      <c r="B69" s="59" t="s">
        <v>29</v>
      </c>
      <c r="C69" s="60"/>
      <c r="D69" s="42"/>
      <c r="E69" s="43"/>
      <c r="F69" s="43"/>
      <c r="G69" s="44"/>
    </row>
    <row r="70" spans="1:7" x14ac:dyDescent="0.3">
      <c r="A70" s="21"/>
      <c r="B70" s="32" t="s">
        <v>25</v>
      </c>
      <c r="C70" s="34"/>
      <c r="D70" s="35">
        <f>SUM(D67:G69)</f>
        <v>0</v>
      </c>
      <c r="E70" s="35"/>
      <c r="F70" s="35"/>
      <c r="G70" s="35"/>
    </row>
    <row r="71" spans="1:7" ht="33.75" customHeight="1" x14ac:dyDescent="0.3">
      <c r="A71" s="25"/>
      <c r="B71" s="26"/>
      <c r="C71" s="26"/>
      <c r="D71" s="27"/>
      <c r="E71" s="27"/>
      <c r="F71" s="27"/>
      <c r="G71" s="27"/>
    </row>
    <row r="72" spans="1:7" ht="33.75" customHeight="1" x14ac:dyDescent="0.3">
      <c r="A72" s="5" t="s">
        <v>21</v>
      </c>
      <c r="B72" s="49" t="s">
        <v>92</v>
      </c>
      <c r="C72" s="49"/>
      <c r="D72" s="49"/>
      <c r="E72" s="49"/>
      <c r="F72" s="49"/>
      <c r="G72" s="49"/>
    </row>
    <row r="73" spans="1:7" ht="34.5" customHeight="1" x14ac:dyDescent="0.3">
      <c r="A73" s="32" t="s">
        <v>84</v>
      </c>
      <c r="B73" s="33"/>
      <c r="C73" s="33"/>
      <c r="D73" s="33"/>
      <c r="E73" s="33"/>
      <c r="F73" s="33"/>
      <c r="G73" s="34"/>
    </row>
    <row r="74" spans="1:7" ht="185.25" customHeight="1" x14ac:dyDescent="0.3">
      <c r="A74" s="36" t="s">
        <v>103</v>
      </c>
      <c r="B74" s="37"/>
      <c r="C74" s="38"/>
      <c r="D74" s="36" t="s">
        <v>100</v>
      </c>
      <c r="E74" s="37"/>
      <c r="F74" s="37"/>
      <c r="G74" s="38"/>
    </row>
    <row r="75" spans="1:7" ht="45" customHeight="1" x14ac:dyDescent="0.3">
      <c r="A75" s="5" t="s">
        <v>22</v>
      </c>
      <c r="B75" s="30" t="s">
        <v>33</v>
      </c>
      <c r="C75" s="31"/>
      <c r="D75" s="39"/>
      <c r="E75" s="40"/>
      <c r="F75" s="40"/>
      <c r="G75" s="41"/>
    </row>
    <row r="76" spans="1:7" ht="39" customHeight="1" x14ac:dyDescent="0.3">
      <c r="A76" s="5" t="s">
        <v>23</v>
      </c>
      <c r="B76" s="23" t="s">
        <v>27</v>
      </c>
      <c r="C76" s="24"/>
      <c r="D76" s="39"/>
      <c r="E76" s="40"/>
      <c r="F76" s="40"/>
      <c r="G76" s="41"/>
    </row>
    <row r="77" spans="1:7" ht="41.25" customHeight="1" x14ac:dyDescent="0.3">
      <c r="A77" s="5" t="s">
        <v>24</v>
      </c>
      <c r="B77" s="59" t="s">
        <v>29</v>
      </c>
      <c r="C77" s="60"/>
      <c r="D77" s="42"/>
      <c r="E77" s="43"/>
      <c r="F77" s="43"/>
      <c r="G77" s="44"/>
    </row>
    <row r="78" spans="1:7" x14ac:dyDescent="0.3">
      <c r="A78" s="21"/>
      <c r="B78" s="32" t="s">
        <v>25</v>
      </c>
      <c r="C78" s="34"/>
      <c r="D78" s="35">
        <f>SUM(D75:G77)</f>
        <v>0</v>
      </c>
      <c r="E78" s="35"/>
      <c r="F78" s="35"/>
      <c r="G78" s="35"/>
    </row>
    <row r="79" spans="1:7" ht="33.75" customHeight="1" x14ac:dyDescent="0.3">
      <c r="A79" s="25"/>
      <c r="B79" s="26"/>
      <c r="C79" s="26"/>
      <c r="D79" s="27"/>
      <c r="E79" s="27"/>
      <c r="F79" s="27"/>
      <c r="G79" s="27"/>
    </row>
    <row r="80" spans="1:7" ht="29.25" customHeight="1" x14ac:dyDescent="0.3">
      <c r="A80" s="5" t="s">
        <v>53</v>
      </c>
      <c r="B80" s="49" t="s">
        <v>93</v>
      </c>
      <c r="C80" s="49"/>
      <c r="D80" s="49"/>
      <c r="E80" s="49"/>
      <c r="F80" s="49"/>
      <c r="G80" s="49"/>
    </row>
    <row r="81" spans="1:7" ht="31.5" customHeight="1" x14ac:dyDescent="0.3">
      <c r="A81" s="32" t="s">
        <v>84</v>
      </c>
      <c r="B81" s="33"/>
      <c r="C81" s="33"/>
      <c r="D81" s="33"/>
      <c r="E81" s="33"/>
      <c r="F81" s="33"/>
      <c r="G81" s="34"/>
    </row>
    <row r="82" spans="1:7" ht="131.25" customHeight="1" x14ac:dyDescent="0.3">
      <c r="A82" s="36" t="s">
        <v>104</v>
      </c>
      <c r="B82" s="37"/>
      <c r="C82" s="38"/>
      <c r="D82" s="36" t="s">
        <v>100</v>
      </c>
      <c r="E82" s="37"/>
      <c r="F82" s="37"/>
      <c r="G82" s="38"/>
    </row>
    <row r="83" spans="1:7" ht="39" customHeight="1" x14ac:dyDescent="0.3">
      <c r="A83" s="5" t="s">
        <v>54</v>
      </c>
      <c r="B83" s="30" t="s">
        <v>33</v>
      </c>
      <c r="C83" s="31"/>
      <c r="D83" s="39"/>
      <c r="E83" s="40"/>
      <c r="F83" s="40"/>
      <c r="G83" s="41"/>
    </row>
    <row r="84" spans="1:7" ht="36.75" customHeight="1" x14ac:dyDescent="0.3">
      <c r="A84" s="5" t="s">
        <v>55</v>
      </c>
      <c r="B84" s="23" t="s">
        <v>27</v>
      </c>
      <c r="C84" s="24"/>
      <c r="D84" s="39"/>
      <c r="E84" s="40"/>
      <c r="F84" s="40"/>
      <c r="G84" s="41"/>
    </row>
    <row r="85" spans="1:7" ht="34.5" customHeight="1" x14ac:dyDescent="0.3">
      <c r="A85" s="5" t="s">
        <v>56</v>
      </c>
      <c r="B85" s="59" t="s">
        <v>29</v>
      </c>
      <c r="C85" s="60"/>
      <c r="D85" s="42"/>
      <c r="E85" s="43"/>
      <c r="F85" s="43"/>
      <c r="G85" s="44"/>
    </row>
    <row r="86" spans="1:7" x14ac:dyDescent="0.3">
      <c r="A86" s="21"/>
      <c r="B86" s="32" t="s">
        <v>25</v>
      </c>
      <c r="C86" s="34"/>
      <c r="D86" s="35">
        <f>SUM(D83:G85)</f>
        <v>0</v>
      </c>
      <c r="E86" s="35"/>
      <c r="F86" s="35"/>
      <c r="G86" s="35"/>
    </row>
    <row r="87" spans="1:7" ht="33.75" customHeight="1" x14ac:dyDescent="0.3">
      <c r="A87" s="25"/>
      <c r="B87" s="26"/>
      <c r="C87" s="26"/>
      <c r="D87" s="27"/>
      <c r="E87" s="27"/>
      <c r="F87" s="27"/>
      <c r="G87" s="27"/>
    </row>
    <row r="88" spans="1:7" ht="40.200000000000003" customHeight="1" x14ac:dyDescent="0.3">
      <c r="A88" s="5" t="s">
        <v>58</v>
      </c>
      <c r="B88" s="49" t="s">
        <v>94</v>
      </c>
      <c r="C88" s="49"/>
      <c r="D88" s="49"/>
      <c r="E88" s="49"/>
      <c r="F88" s="49"/>
      <c r="G88" s="49"/>
    </row>
    <row r="89" spans="1:7" ht="33" customHeight="1" x14ac:dyDescent="0.3">
      <c r="A89" s="32" t="s">
        <v>84</v>
      </c>
      <c r="B89" s="33"/>
      <c r="C89" s="33"/>
      <c r="D89" s="33"/>
      <c r="E89" s="33"/>
      <c r="F89" s="33"/>
      <c r="G89" s="34"/>
    </row>
    <row r="90" spans="1:7" ht="70.95" customHeight="1" x14ac:dyDescent="0.3">
      <c r="A90" s="36" t="s">
        <v>83</v>
      </c>
      <c r="B90" s="37"/>
      <c r="C90" s="38"/>
      <c r="D90" s="36" t="s">
        <v>100</v>
      </c>
      <c r="E90" s="37"/>
      <c r="F90" s="37"/>
      <c r="G90" s="38"/>
    </row>
    <row r="91" spans="1:7" ht="86.25" customHeight="1" x14ac:dyDescent="0.3">
      <c r="A91" s="5" t="s">
        <v>60</v>
      </c>
      <c r="B91" s="47" t="s">
        <v>13</v>
      </c>
      <c r="C91" s="48"/>
      <c r="D91" s="39"/>
      <c r="E91" s="40"/>
      <c r="F91" s="40"/>
      <c r="G91" s="41"/>
    </row>
    <row r="92" spans="1:7" ht="47.25" customHeight="1" x14ac:dyDescent="0.3">
      <c r="A92" s="5" t="s">
        <v>61</v>
      </c>
      <c r="B92" s="47" t="s">
        <v>28</v>
      </c>
      <c r="C92" s="48"/>
      <c r="D92" s="39"/>
      <c r="E92" s="40"/>
      <c r="F92" s="40"/>
      <c r="G92" s="41"/>
    </row>
    <row r="93" spans="1:7" ht="47.25" customHeight="1" x14ac:dyDescent="0.3">
      <c r="A93" s="5" t="s">
        <v>62</v>
      </c>
      <c r="B93" s="59" t="s">
        <v>50</v>
      </c>
      <c r="C93" s="60"/>
      <c r="D93" s="42"/>
      <c r="E93" s="43"/>
      <c r="F93" s="43"/>
      <c r="G93" s="44"/>
    </row>
    <row r="94" spans="1:7" x14ac:dyDescent="0.3">
      <c r="A94" s="21"/>
      <c r="B94" s="32" t="s">
        <v>25</v>
      </c>
      <c r="C94" s="34"/>
      <c r="D94" s="35">
        <f>SUM(D91:G93)</f>
        <v>0</v>
      </c>
      <c r="E94" s="35"/>
      <c r="F94" s="35"/>
      <c r="G94" s="35"/>
    </row>
    <row r="95" spans="1:7" ht="50.25" customHeight="1" x14ac:dyDescent="0.3"/>
    <row r="96" spans="1:7" ht="40.200000000000003" customHeight="1" x14ac:dyDescent="0.3">
      <c r="A96" s="5" t="s">
        <v>115</v>
      </c>
      <c r="B96" s="49" t="s">
        <v>102</v>
      </c>
      <c r="C96" s="49"/>
      <c r="D96" s="49"/>
      <c r="E96" s="49"/>
      <c r="F96" s="49"/>
      <c r="G96" s="49"/>
    </row>
    <row r="97" spans="1:8" ht="33" customHeight="1" x14ac:dyDescent="0.3">
      <c r="A97" s="32" t="s">
        <v>84</v>
      </c>
      <c r="B97" s="33"/>
      <c r="C97" s="33"/>
      <c r="D97" s="33"/>
      <c r="E97" s="33"/>
      <c r="F97" s="33"/>
      <c r="G97" s="34"/>
    </row>
    <row r="98" spans="1:8" ht="75.599999999999994" customHeight="1" x14ac:dyDescent="0.3">
      <c r="A98" s="61" t="s">
        <v>51</v>
      </c>
      <c r="B98" s="62"/>
      <c r="C98" s="63"/>
      <c r="D98" s="36" t="s">
        <v>100</v>
      </c>
      <c r="E98" s="37"/>
      <c r="F98" s="37"/>
      <c r="G98" s="38"/>
    </row>
    <row r="99" spans="1:8" ht="42" customHeight="1" x14ac:dyDescent="0.3">
      <c r="A99" s="5" t="s">
        <v>105</v>
      </c>
      <c r="B99" s="47" t="s">
        <v>13</v>
      </c>
      <c r="C99" s="48"/>
      <c r="D99" s="39"/>
      <c r="E99" s="40"/>
      <c r="F99" s="40"/>
      <c r="G99" s="41"/>
      <c r="H99" s="3"/>
    </row>
    <row r="100" spans="1:8" ht="47.25" customHeight="1" x14ac:dyDescent="0.3">
      <c r="A100" s="5" t="s">
        <v>106</v>
      </c>
      <c r="B100" s="47" t="s">
        <v>28</v>
      </c>
      <c r="C100" s="48"/>
      <c r="D100" s="39"/>
      <c r="E100" s="40"/>
      <c r="F100" s="40"/>
      <c r="G100" s="41"/>
    </row>
    <row r="101" spans="1:8" ht="47.25" customHeight="1" x14ac:dyDescent="0.3">
      <c r="A101" s="5" t="s">
        <v>107</v>
      </c>
      <c r="B101" s="30" t="s">
        <v>34</v>
      </c>
      <c r="C101" s="31"/>
      <c r="D101" s="39"/>
      <c r="E101" s="40"/>
      <c r="F101" s="40"/>
      <c r="G101" s="41"/>
    </row>
    <row r="102" spans="1:8" x14ac:dyDescent="0.3">
      <c r="A102" s="21"/>
      <c r="B102" s="32" t="s">
        <v>25</v>
      </c>
      <c r="C102" s="34"/>
      <c r="D102" s="35">
        <f>SUM(D99:G101)</f>
        <v>0</v>
      </c>
      <c r="E102" s="35"/>
      <c r="F102" s="35"/>
      <c r="G102" s="35"/>
    </row>
    <row r="103" spans="1:8" ht="42" customHeight="1" x14ac:dyDescent="0.3"/>
    <row r="104" spans="1:8" ht="40.200000000000003" customHeight="1" x14ac:dyDescent="0.3">
      <c r="A104" s="78" t="s">
        <v>116</v>
      </c>
      <c r="B104" s="49" t="s">
        <v>111</v>
      </c>
      <c r="C104" s="49"/>
      <c r="D104" s="49"/>
      <c r="E104" s="49"/>
      <c r="F104" s="49"/>
      <c r="G104" s="49"/>
    </row>
    <row r="105" spans="1:8" ht="33" customHeight="1" x14ac:dyDescent="0.3">
      <c r="A105" s="32" t="s">
        <v>84</v>
      </c>
      <c r="B105" s="33"/>
      <c r="C105" s="33"/>
      <c r="D105" s="33"/>
      <c r="E105" s="33"/>
      <c r="F105" s="33"/>
      <c r="G105" s="34"/>
    </row>
    <row r="106" spans="1:8" ht="192" customHeight="1" x14ac:dyDescent="0.3">
      <c r="A106" s="36" t="s">
        <v>95</v>
      </c>
      <c r="B106" s="37"/>
      <c r="C106" s="38"/>
      <c r="D106" s="36" t="s">
        <v>100</v>
      </c>
      <c r="E106" s="37"/>
      <c r="F106" s="37"/>
      <c r="G106" s="38"/>
    </row>
    <row r="107" spans="1:8" ht="55.95" customHeight="1" x14ac:dyDescent="0.3">
      <c r="A107" s="5" t="s">
        <v>108</v>
      </c>
      <c r="B107" s="30" t="s">
        <v>52</v>
      </c>
      <c r="C107" s="31"/>
      <c r="D107" s="39"/>
      <c r="E107" s="40"/>
      <c r="F107" s="40"/>
      <c r="G107" s="41"/>
      <c r="H107" s="3"/>
    </row>
    <row r="108" spans="1:8" ht="47.25" customHeight="1" x14ac:dyDescent="0.3">
      <c r="A108" s="5" t="s">
        <v>109</v>
      </c>
      <c r="B108" s="47" t="s">
        <v>30</v>
      </c>
      <c r="C108" s="48"/>
      <c r="D108" s="39"/>
      <c r="E108" s="40"/>
      <c r="F108" s="40"/>
      <c r="G108" s="41"/>
    </row>
    <row r="109" spans="1:8" ht="47.25" customHeight="1" x14ac:dyDescent="0.3">
      <c r="A109" s="5" t="s">
        <v>110</v>
      </c>
      <c r="B109" s="69" t="s">
        <v>31</v>
      </c>
      <c r="C109" s="69"/>
      <c r="D109" s="45"/>
      <c r="E109" s="45"/>
      <c r="F109" s="45"/>
      <c r="G109" s="45"/>
    </row>
    <row r="110" spans="1:8" ht="50.25" customHeight="1" x14ac:dyDescent="0.3">
      <c r="A110" s="4"/>
      <c r="B110" s="70" t="s">
        <v>25</v>
      </c>
      <c r="C110" s="70"/>
      <c r="D110" s="71">
        <f>SUM(D107:G109)</f>
        <v>0</v>
      </c>
      <c r="E110" s="71"/>
      <c r="F110" s="71"/>
      <c r="G110" s="71"/>
    </row>
    <row r="112" spans="1:8" ht="15.6" x14ac:dyDescent="0.3">
      <c r="B112" s="67" t="s">
        <v>99</v>
      </c>
      <c r="C112" s="67"/>
      <c r="D112" s="68">
        <f>D16+D24+D33+D41+D50+D62+D70+D78+D86+D94+D102+D110</f>
        <v>0</v>
      </c>
      <c r="E112" s="68"/>
      <c r="F112" s="68"/>
      <c r="G112" s="68"/>
    </row>
    <row r="115" spans="1:3" ht="15" thickBot="1" x14ac:dyDescent="0.35"/>
    <row r="116" spans="1:3" ht="72.599999999999994" customHeight="1" thickBot="1" x14ac:dyDescent="0.35">
      <c r="A116" s="64" t="s">
        <v>96</v>
      </c>
      <c r="B116" s="65"/>
      <c r="C116" s="66"/>
    </row>
  </sheetData>
  <mergeCells count="162">
    <mergeCell ref="B64:G64"/>
    <mergeCell ref="A65:G65"/>
    <mergeCell ref="B86:C86"/>
    <mergeCell ref="D86:G86"/>
    <mergeCell ref="B80:G80"/>
    <mergeCell ref="A81:G81"/>
    <mergeCell ref="A82:C82"/>
    <mergeCell ref="D82:G82"/>
    <mergeCell ref="B83:C83"/>
    <mergeCell ref="D83:G83"/>
    <mergeCell ref="D84:G84"/>
    <mergeCell ref="B85:C85"/>
    <mergeCell ref="D85:G85"/>
    <mergeCell ref="A74:C74"/>
    <mergeCell ref="D74:G74"/>
    <mergeCell ref="B75:C75"/>
    <mergeCell ref="D75:G75"/>
    <mergeCell ref="D76:G76"/>
    <mergeCell ref="B77:C77"/>
    <mergeCell ref="D77:G77"/>
    <mergeCell ref="B78:C78"/>
    <mergeCell ref="D78:G78"/>
    <mergeCell ref="B108:C108"/>
    <mergeCell ref="D108:G108"/>
    <mergeCell ref="D91:G91"/>
    <mergeCell ref="B101:C101"/>
    <mergeCell ref="D101:G101"/>
    <mergeCell ref="B26:G26"/>
    <mergeCell ref="A28:C28"/>
    <mergeCell ref="D28:G28"/>
    <mergeCell ref="B29:C29"/>
    <mergeCell ref="D57:G57"/>
    <mergeCell ref="B34:C34"/>
    <mergeCell ref="B40:C40"/>
    <mergeCell ref="D40:G40"/>
    <mergeCell ref="B36:G36"/>
    <mergeCell ref="B38:C38"/>
    <mergeCell ref="D38:G38"/>
    <mergeCell ref="B39:C39"/>
    <mergeCell ref="D29:G29"/>
    <mergeCell ref="B30:C30"/>
    <mergeCell ref="D30:G30"/>
    <mergeCell ref="B31:C31"/>
    <mergeCell ref="D31:G31"/>
    <mergeCell ref="B32:C32"/>
    <mergeCell ref="D32:G32"/>
    <mergeCell ref="A116:C116"/>
    <mergeCell ref="D70:G70"/>
    <mergeCell ref="B41:C41"/>
    <mergeCell ref="B102:C102"/>
    <mergeCell ref="B93:C93"/>
    <mergeCell ref="D99:G99"/>
    <mergeCell ref="B94:C94"/>
    <mergeCell ref="D94:G94"/>
    <mergeCell ref="B112:C112"/>
    <mergeCell ref="D112:G112"/>
    <mergeCell ref="B109:C109"/>
    <mergeCell ref="D109:G109"/>
    <mergeCell ref="D102:G102"/>
    <mergeCell ref="B70:C70"/>
    <mergeCell ref="B110:C110"/>
    <mergeCell ref="D110:G110"/>
    <mergeCell ref="B100:C100"/>
    <mergeCell ref="D100:G100"/>
    <mergeCell ref="D107:G107"/>
    <mergeCell ref="D93:G93"/>
    <mergeCell ref="A97:G97"/>
    <mergeCell ref="A98:C98"/>
    <mergeCell ref="D98:G98"/>
    <mergeCell ref="B99:C99"/>
    <mergeCell ref="B35:G35"/>
    <mergeCell ref="A37:C37"/>
    <mergeCell ref="B13:C13"/>
    <mergeCell ref="D13:G13"/>
    <mergeCell ref="B14:C14"/>
    <mergeCell ref="D14:G14"/>
    <mergeCell ref="D21:G21"/>
    <mergeCell ref="A11:C11"/>
    <mergeCell ref="D11:G11"/>
    <mergeCell ref="B12:C12"/>
    <mergeCell ref="D12:G12"/>
    <mergeCell ref="B16:C16"/>
    <mergeCell ref="D16:G16"/>
    <mergeCell ref="B15:C15"/>
    <mergeCell ref="D15:G15"/>
    <mergeCell ref="B18:G18"/>
    <mergeCell ref="A19:G19"/>
    <mergeCell ref="A20:C20"/>
    <mergeCell ref="D20:G20"/>
    <mergeCell ref="B21:C21"/>
    <mergeCell ref="B91:C91"/>
    <mergeCell ref="D67:G67"/>
    <mergeCell ref="D68:G68"/>
    <mergeCell ref="D69:G69"/>
    <mergeCell ref="B67:C67"/>
    <mergeCell ref="B69:C69"/>
    <mergeCell ref="A66:C66"/>
    <mergeCell ref="D66:G66"/>
    <mergeCell ref="B58:C58"/>
    <mergeCell ref="B61:C61"/>
    <mergeCell ref="D61:G61"/>
    <mergeCell ref="B72:G72"/>
    <mergeCell ref="A73:G73"/>
    <mergeCell ref="A3:G3"/>
    <mergeCell ref="A5:G5"/>
    <mergeCell ref="B96:G96"/>
    <mergeCell ref="B22:C22"/>
    <mergeCell ref="D22:G22"/>
    <mergeCell ref="B24:C24"/>
    <mergeCell ref="D24:G24"/>
    <mergeCell ref="D47:G47"/>
    <mergeCell ref="B48:C48"/>
    <mergeCell ref="A6:G6"/>
    <mergeCell ref="A7:G7"/>
    <mergeCell ref="B9:G9"/>
    <mergeCell ref="B10:G10"/>
    <mergeCell ref="B23:C23"/>
    <mergeCell ref="B49:C49"/>
    <mergeCell ref="B52:G52"/>
    <mergeCell ref="D23:G23"/>
    <mergeCell ref="D56:G56"/>
    <mergeCell ref="B92:C92"/>
    <mergeCell ref="D92:G92"/>
    <mergeCell ref="B88:G88"/>
    <mergeCell ref="A89:G89"/>
    <mergeCell ref="A90:C90"/>
    <mergeCell ref="D90:G90"/>
    <mergeCell ref="D54:G54"/>
    <mergeCell ref="B55:C55"/>
    <mergeCell ref="D55:G55"/>
    <mergeCell ref="D60:G60"/>
    <mergeCell ref="D58:G58"/>
    <mergeCell ref="D37:G37"/>
    <mergeCell ref="D50:G50"/>
    <mergeCell ref="D39:G39"/>
    <mergeCell ref="B57:C57"/>
    <mergeCell ref="D41:G41"/>
    <mergeCell ref="B50:C50"/>
    <mergeCell ref="B107:C107"/>
    <mergeCell ref="A27:G27"/>
    <mergeCell ref="B33:C33"/>
    <mergeCell ref="D33:G33"/>
    <mergeCell ref="B62:C62"/>
    <mergeCell ref="D62:G62"/>
    <mergeCell ref="A106:C106"/>
    <mergeCell ref="D106:G106"/>
    <mergeCell ref="D48:G48"/>
    <mergeCell ref="D49:G49"/>
    <mergeCell ref="B59:C59"/>
    <mergeCell ref="D59:G59"/>
    <mergeCell ref="B56:C56"/>
    <mergeCell ref="B43:G43"/>
    <mergeCell ref="A44:G44"/>
    <mergeCell ref="A45:C45"/>
    <mergeCell ref="D45:G45"/>
    <mergeCell ref="B46:C46"/>
    <mergeCell ref="D46:G46"/>
    <mergeCell ref="B60:C60"/>
    <mergeCell ref="B104:G104"/>
    <mergeCell ref="A105:G105"/>
    <mergeCell ref="A53:G53"/>
    <mergeCell ref="A54:C54"/>
  </mergeCells>
  <phoneticPr fontId="8" type="noConversion"/>
  <pageMargins left="0.7" right="0.7" top="0.75" bottom="0.75" header="0.3" footer="0.3"/>
  <pageSetup paperSize="9" scale="8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AO2025-07 - Lot 3 - Simul finan</vt:lpstr>
    </vt:vector>
  </TitlesOfParts>
  <Company>Cité de l'Architecture et du Patrimoine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Ragain</dc:creator>
  <cp:lastModifiedBy>Dominique RAGAIN</cp:lastModifiedBy>
  <dcterms:created xsi:type="dcterms:W3CDTF">2019-04-03T09:47:41Z</dcterms:created>
  <dcterms:modified xsi:type="dcterms:W3CDTF">2025-09-18T10:02:11Z</dcterms:modified>
</cp:coreProperties>
</file>